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karskahr-my.sharepoint.com/personal/ivana_kraljevic_radalj_makarska_hr/Documents/Radna površina/GODIŠNJI FINANCIJSKI IZVJEŠTAJI/financijski izvještaji 2025/grad makarska/"/>
    </mc:Choice>
  </mc:AlternateContent>
  <xr:revisionPtr revIDLastSave="56" documentId="8_{D0F7BE9D-F5B2-426F-BE5E-9E8C04F528A4}" xr6:coauthVersionLast="47" xr6:coauthVersionMax="47" xr10:uidLastSave="{9C862835-FE7A-4CAC-AF23-C29450F01D2C}"/>
  <bookViews>
    <workbookView xWindow="-120" yWindow="-120" windowWidth="29040" windowHeight="15840" xr2:uid="{AD9EA96E-7B52-4AE8-A79B-2C5AC5CF3365}"/>
  </bookViews>
  <sheets>
    <sheet name="sporovi 31.12.2025." sheetId="2" r:id="rId1"/>
    <sheet name="List2" sheetId="3" r:id="rId2"/>
    <sheet name="List1" sheetId="1" r:id="rId3"/>
  </sheets>
  <definedNames>
    <definedName name="_xlnm.Print_Area" localSheetId="0">'sporovi 31.12.2025.'!$A$1:$F$31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5" i="2" l="1"/>
  <c r="B23" i="2"/>
</calcChain>
</file>

<file path=xl/sharedStrings.xml><?xml version="1.0" encoding="utf-8"?>
<sst xmlns="http://schemas.openxmlformats.org/spreadsheetml/2006/main" count="120" uniqueCount="56">
  <si>
    <t>UKUPNO</t>
  </si>
  <si>
    <t>Postupak u tijeku - nemoguća procjena</t>
  </si>
  <si>
    <t>Opis upravnog postupka</t>
  </si>
  <si>
    <t>Utuženi iznos</t>
  </si>
  <si>
    <t>Tužba zbog naplaćene ovrhe za jpp</t>
  </si>
  <si>
    <t>M.Mito d.o.o.</t>
  </si>
  <si>
    <t>Tužba zbog nepodmirenih potraživanja</t>
  </si>
  <si>
    <t>Naknada štete</t>
  </si>
  <si>
    <t>HZZO Regionalni ured Split</t>
  </si>
  <si>
    <t>Naknada za oduzeti ugostiteljski inventar</t>
  </si>
  <si>
    <t>Postupak izvlaštenja</t>
  </si>
  <si>
    <t>Naknada za zemljište oduzeto za cestu</t>
  </si>
  <si>
    <t xml:space="preserve">Naknada za korištenje zemljišta </t>
  </si>
  <si>
    <t>Aqua-alfa d.o.o.                   ( Georad Dugiš d.o.o.)</t>
  </si>
  <si>
    <t>Procijenjeno vrijeme odljeva</t>
  </si>
  <si>
    <t>Aktivna stranka</t>
  </si>
  <si>
    <t>Tužba po kupoprodajnom ugovoru</t>
  </si>
  <si>
    <t>Postupak u prekidu - nemoguća procjena</t>
  </si>
  <si>
    <t>FERIMPORT d.o.o. u stečaju</t>
  </si>
  <si>
    <t>-</t>
  </si>
  <si>
    <t>Naknada štete-stjecanje bez osnove</t>
  </si>
  <si>
    <t>radi isplate</t>
  </si>
  <si>
    <t>Malijos d.o.o. - ovršni</t>
  </si>
  <si>
    <t>Postupak u tijeku -  nemoguća procjena</t>
  </si>
  <si>
    <t>Hotel Punta Osejave d.o.o.</t>
  </si>
  <si>
    <t>radi utvrđenja</t>
  </si>
  <si>
    <t xml:space="preserve">Grad protiv Piplica i Đokić - </t>
  </si>
  <si>
    <t>poništenje ugovora - kulturno dobro</t>
  </si>
  <si>
    <t>Grad protiv Jujnović d.o.o.</t>
  </si>
  <si>
    <t>radi predaje u posjed i iseljenja</t>
  </si>
  <si>
    <t>Grad protiv Milunović i Efendić</t>
  </si>
  <si>
    <t>radi uznemiravanja</t>
  </si>
  <si>
    <t>Grad protiv Vjekoslava Čović</t>
  </si>
  <si>
    <r>
      <t xml:space="preserve">Grad protiv SICCUS d.o.o.
 i Zlate Šabić - </t>
    </r>
    <r>
      <rPr>
        <b/>
        <sz val="10"/>
        <rFont val="Arial"/>
        <family val="2"/>
        <charset val="238"/>
      </rPr>
      <t>vps</t>
    </r>
    <r>
      <rPr>
        <sz val="10"/>
        <rFont val="Arial"/>
        <family val="2"/>
        <charset val="238"/>
      </rPr>
      <t xml:space="preserve"> -----&gt;</t>
    </r>
  </si>
  <si>
    <t>Postupak u zastoju - obveza neće nastati u 2026.g</t>
  </si>
  <si>
    <t>Postupak u tijeku - obveza neće nastati u 2026.</t>
  </si>
  <si>
    <t>Postupak u tijeku - obveza neće nastati u 2026.g.</t>
  </si>
  <si>
    <t>Postupak u tijeku -  obveza neće nastati u 2026.g.</t>
  </si>
  <si>
    <t>iznos u
"B" je vps</t>
  </si>
  <si>
    <t>Grad protiv V.Stipičević i dr.
blokada Kotiške ul.</t>
  </si>
  <si>
    <t xml:space="preserve">radi naknade </t>
  </si>
  <si>
    <t>NOVČANE OBVEZE GRADA PO SUDSKIM SPOROVIMA DO 31.12.2025.</t>
  </si>
  <si>
    <t>Pasivna stranka</t>
  </si>
  <si>
    <t>Procijenjeno vrijeme priljeva</t>
  </si>
  <si>
    <t xml:space="preserve">NOVČANA POTRAŽIVANJA GRADA PO SUDSKIM SPOROVIMA DO 31.12.2025. </t>
  </si>
  <si>
    <t>Fizička osoba</t>
  </si>
  <si>
    <t>Fizička osoba i Njemačko osiguranje</t>
  </si>
  <si>
    <t>Fizičke osobe</t>
  </si>
  <si>
    <t>Jujnović d.o.o.</t>
  </si>
  <si>
    <t>SICCUS d.o.o. i fizička osoba</t>
  </si>
  <si>
    <t xml:space="preserve"> vps</t>
  </si>
  <si>
    <t>Napomena</t>
  </si>
  <si>
    <t xml:space="preserve">Fizička osoba ca Hrvatske
 ceste i Grad </t>
  </si>
  <si>
    <t>Pravomoćno okončan</t>
  </si>
  <si>
    <t>Traži se dopuštenje za reviziju</t>
  </si>
  <si>
    <t>Parnčni postupak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</si>
</sst>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" fontId="2" fillId="0" borderId="0" xfId="1" applyNumberFormat="1" applyFont="1"/>
    <xf numFmtId="0" fontId="2" fillId="0" borderId="0" xfId="1" applyFont="1"/>
    <xf numFmtId="0" fontId="3" fillId="0" borderId="0" xfId="1" applyFont="1"/>
    <xf numFmtId="4" fontId="3" fillId="0" borderId="0" xfId="1" applyNumberFormat="1" applyFont="1"/>
    <xf numFmtId="0" fontId="4" fillId="0" borderId="0" xfId="1" applyFont="1"/>
    <xf numFmtId="4" fontId="4" fillId="0" borderId="0" xfId="1" applyNumberFormat="1" applyFo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4" fontId="4" fillId="0" borderId="0" xfId="1" applyNumberFormat="1" applyFont="1" applyAlignment="1">
      <alignment horizontal="center" wrapText="1"/>
    </xf>
    <xf numFmtId="0" fontId="1" fillId="0" borderId="1" xfId="1" applyBorder="1"/>
    <xf numFmtId="4" fontId="1" fillId="0" borderId="1" xfId="1" applyNumberFormat="1" applyBorder="1"/>
    <xf numFmtId="4" fontId="1" fillId="0" borderId="0" xfId="1" applyNumberFormat="1"/>
    <xf numFmtId="0" fontId="1" fillId="0" borderId="0" xfId="1"/>
    <xf numFmtId="0" fontId="1" fillId="0" borderId="1" xfId="1" applyBorder="1" applyAlignment="1">
      <alignment wrapText="1"/>
    </xf>
    <xf numFmtId="4" fontId="1" fillId="0" borderId="1" xfId="1" applyNumberFormat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2" fillId="0" borderId="0" xfId="1" applyFont="1" applyAlignment="1">
      <alignment horizontal="right"/>
    </xf>
    <xf numFmtId="4" fontId="2" fillId="2" borderId="5" xfId="1" applyNumberFormat="1" applyFont="1" applyFill="1" applyBorder="1"/>
    <xf numFmtId="4" fontId="2" fillId="2" borderId="5" xfId="1" applyNumberFormat="1" applyFont="1" applyFill="1" applyBorder="1" applyAlignment="1">
      <alignment horizontal="center" vertical="center"/>
    </xf>
    <xf numFmtId="4" fontId="2" fillId="2" borderId="5" xfId="1" applyNumberFormat="1" applyFont="1" applyFill="1" applyBorder="1" applyAlignment="1">
      <alignment horizontal="center" vertical="center" wrapText="1"/>
    </xf>
    <xf numFmtId="165" fontId="4" fillId="0" borderId="0" xfId="1" applyNumberFormat="1" applyFont="1"/>
    <xf numFmtId="165" fontId="5" fillId="0" borderId="0" xfId="0" applyNumberFormat="1" applyFont="1" applyAlignment="1">
      <alignment vertical="center" wrapText="1"/>
    </xf>
    <xf numFmtId="165" fontId="1" fillId="0" borderId="0" xfId="1" applyNumberFormat="1"/>
    <xf numFmtId="165" fontId="0" fillId="0" borderId="0" xfId="0" applyNumberFormat="1"/>
    <xf numFmtId="165" fontId="3" fillId="0" borderId="0" xfId="1" applyNumberFormat="1" applyFont="1"/>
    <xf numFmtId="4" fontId="1" fillId="0" borderId="1" xfId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" fontId="1" fillId="0" borderId="1" xfId="1" applyNumberForma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/>
    <xf numFmtId="0" fontId="1" fillId="0" borderId="1" xfId="1" applyBorder="1" applyAlignment="1">
      <alignment horizontal="left" wrapText="1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 xr:uid="{BD59AF9C-F245-4635-8CBE-8DC7798119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A5658-04E4-49C7-BDC8-13EBD3338850}">
  <sheetPr>
    <pageSetUpPr fitToPage="1"/>
  </sheetPr>
  <dimension ref="A1:H35"/>
  <sheetViews>
    <sheetView tabSelected="1" topLeftCell="A3" workbookViewId="0">
      <selection activeCell="G3" sqref="G1:H1048576"/>
    </sheetView>
  </sheetViews>
  <sheetFormatPr defaultRowHeight="12.75" x14ac:dyDescent="0.2"/>
  <cols>
    <col min="1" max="1" width="24.85546875" style="3" customWidth="1"/>
    <col min="2" max="2" width="18.5703125" style="4" customWidth="1"/>
    <col min="3" max="3" width="26.5703125" style="4" customWidth="1"/>
    <col min="4" max="4" width="29.7109375" style="8" customWidth="1"/>
    <col min="5" max="5" width="11.5703125" style="4" customWidth="1"/>
    <col min="6" max="6" width="17.140625" style="3" customWidth="1"/>
    <col min="7" max="7" width="23.42578125" style="26" customWidth="1"/>
    <col min="8" max="8" width="16.5703125" style="3" customWidth="1"/>
    <col min="9" max="16384" width="9.140625" style="3"/>
  </cols>
  <sheetData>
    <row r="1" spans="1:8" s="5" customFormat="1" x14ac:dyDescent="0.2">
      <c r="B1" s="6"/>
      <c r="D1" s="7"/>
      <c r="G1" s="22"/>
    </row>
    <row r="2" spans="1:8" s="2" customFormat="1" ht="24" customHeight="1" x14ac:dyDescent="0.2">
      <c r="A2" s="36" t="s">
        <v>41</v>
      </c>
      <c r="B2" s="37"/>
      <c r="C2" s="37"/>
      <c r="D2" s="37"/>
      <c r="E2" s="38"/>
      <c r="G2" s="23"/>
    </row>
    <row r="3" spans="1:8" s="2" customFormat="1" ht="36.75" customHeight="1" x14ac:dyDescent="0.2">
      <c r="A3" s="20" t="s">
        <v>15</v>
      </c>
      <c r="B3" s="20" t="s">
        <v>3</v>
      </c>
      <c r="C3" s="20" t="s">
        <v>2</v>
      </c>
      <c r="D3" s="21" t="s">
        <v>14</v>
      </c>
      <c r="E3" s="33" t="s">
        <v>51</v>
      </c>
      <c r="G3" s="23"/>
    </row>
    <row r="4" spans="1:8" s="13" customFormat="1" ht="26.25" customHeight="1" x14ac:dyDescent="0.2">
      <c r="A4" s="10" t="s">
        <v>45</v>
      </c>
      <c r="B4" s="11">
        <v>296960.65000000002</v>
      </c>
      <c r="C4" s="11" t="s">
        <v>10</v>
      </c>
      <c r="D4" s="14" t="s">
        <v>34</v>
      </c>
      <c r="E4" s="27"/>
      <c r="G4" s="24"/>
      <c r="H4" s="12"/>
    </row>
    <row r="5" spans="1:8" s="13" customFormat="1" ht="28.5" customHeight="1" x14ac:dyDescent="0.2">
      <c r="A5" s="14" t="s">
        <v>13</v>
      </c>
      <c r="B5" s="11">
        <v>451257.55</v>
      </c>
      <c r="C5" s="15" t="s">
        <v>12</v>
      </c>
      <c r="D5" s="14" t="s">
        <v>17</v>
      </c>
      <c r="E5" s="27"/>
      <c r="G5" s="24"/>
      <c r="H5" s="12"/>
    </row>
    <row r="6" spans="1:8" s="13" customFormat="1" ht="26.25" customHeight="1" x14ac:dyDescent="0.2">
      <c r="A6" s="10" t="s">
        <v>18</v>
      </c>
      <c r="B6" s="11" t="s">
        <v>19</v>
      </c>
      <c r="C6" s="15" t="s">
        <v>55</v>
      </c>
      <c r="D6" s="14" t="s">
        <v>1</v>
      </c>
      <c r="E6" s="27"/>
      <c r="G6" s="24"/>
      <c r="H6" s="12"/>
    </row>
    <row r="7" spans="1:8" s="13" customFormat="1" ht="24" customHeight="1" x14ac:dyDescent="0.2">
      <c r="A7" s="10" t="s">
        <v>45</v>
      </c>
      <c r="B7" s="11">
        <v>52956.4</v>
      </c>
      <c r="C7" s="15" t="s">
        <v>11</v>
      </c>
      <c r="D7" s="14" t="s">
        <v>1</v>
      </c>
      <c r="E7" s="27"/>
      <c r="G7" s="24"/>
      <c r="H7" s="12"/>
    </row>
    <row r="8" spans="1:8" s="13" customFormat="1" ht="25.5" x14ac:dyDescent="0.2">
      <c r="A8" s="14" t="s">
        <v>46</v>
      </c>
      <c r="B8" s="11">
        <v>8626.99</v>
      </c>
      <c r="C8" s="11" t="s">
        <v>7</v>
      </c>
      <c r="D8" s="14" t="s">
        <v>35</v>
      </c>
      <c r="E8" s="27"/>
      <c r="G8" s="24"/>
      <c r="H8" s="12"/>
    </row>
    <row r="9" spans="1:8" s="13" customFormat="1" ht="21" customHeight="1" x14ac:dyDescent="0.2">
      <c r="A9" s="10" t="s">
        <v>45</v>
      </c>
      <c r="B9" s="11">
        <v>14267.7</v>
      </c>
      <c r="C9" s="11" t="s">
        <v>53</v>
      </c>
      <c r="D9" s="14" t="s">
        <v>54</v>
      </c>
      <c r="E9" s="27"/>
      <c r="G9" s="24"/>
      <c r="H9" s="12"/>
    </row>
    <row r="10" spans="1:8" s="13" customFormat="1" ht="25.5" x14ac:dyDescent="0.2">
      <c r="A10" s="10" t="s">
        <v>45</v>
      </c>
      <c r="B10" s="11">
        <v>66361.399999999994</v>
      </c>
      <c r="C10" s="11" t="s">
        <v>7</v>
      </c>
      <c r="D10" s="14" t="s">
        <v>1</v>
      </c>
      <c r="E10" s="27"/>
      <c r="G10" s="24"/>
      <c r="H10" s="12"/>
    </row>
    <row r="11" spans="1:8" s="13" customFormat="1" ht="25.5" x14ac:dyDescent="0.2">
      <c r="A11" s="10" t="s">
        <v>45</v>
      </c>
      <c r="B11" s="11">
        <v>14732.23</v>
      </c>
      <c r="C11" s="15" t="s">
        <v>16</v>
      </c>
      <c r="D11" s="35" t="s">
        <v>36</v>
      </c>
      <c r="E11" s="27"/>
      <c r="G11" s="24"/>
      <c r="H11" s="12"/>
    </row>
    <row r="12" spans="1:8" s="12" customFormat="1" ht="25.5" x14ac:dyDescent="0.2">
      <c r="A12" s="10" t="s">
        <v>45</v>
      </c>
      <c r="B12" s="11">
        <v>7963.4</v>
      </c>
      <c r="C12" s="15" t="s">
        <v>9</v>
      </c>
      <c r="D12" s="14" t="s">
        <v>1</v>
      </c>
      <c r="E12" s="27"/>
      <c r="F12" s="13"/>
      <c r="G12" s="24"/>
    </row>
    <row r="13" spans="1:8" s="12" customFormat="1" ht="25.5" x14ac:dyDescent="0.2">
      <c r="A13" s="10" t="s">
        <v>8</v>
      </c>
      <c r="B13" s="11">
        <v>2847.96</v>
      </c>
      <c r="C13" s="15" t="s">
        <v>6</v>
      </c>
      <c r="D13" s="14" t="s">
        <v>1</v>
      </c>
      <c r="E13" s="27"/>
      <c r="F13" s="13"/>
      <c r="G13" s="24"/>
    </row>
    <row r="14" spans="1:8" s="12" customFormat="1" ht="25.5" x14ac:dyDescent="0.2">
      <c r="A14" s="10" t="s">
        <v>5</v>
      </c>
      <c r="B14" s="11">
        <v>18581.2</v>
      </c>
      <c r="C14" s="15" t="s">
        <v>4</v>
      </c>
      <c r="D14" s="14" t="s">
        <v>1</v>
      </c>
      <c r="E14" s="27"/>
      <c r="F14" s="1"/>
      <c r="G14" s="24"/>
      <c r="H14" s="13"/>
    </row>
    <row r="15" spans="1:8" s="12" customFormat="1" ht="29.25" customHeight="1" x14ac:dyDescent="0.25">
      <c r="A15" s="10" t="s">
        <v>45</v>
      </c>
      <c r="B15" s="17">
        <v>19908.419999999998</v>
      </c>
      <c r="C15" s="16" t="s">
        <v>7</v>
      </c>
      <c r="D15" s="14" t="s">
        <v>35</v>
      </c>
      <c r="E15" s="27"/>
      <c r="F15" s="1"/>
      <c r="G15" s="24"/>
      <c r="H15" s="13"/>
    </row>
    <row r="16" spans="1:8" customFormat="1" ht="29.25" customHeight="1" x14ac:dyDescent="0.25">
      <c r="A16" s="10" t="s">
        <v>45</v>
      </c>
      <c r="B16" s="11">
        <v>7067.5</v>
      </c>
      <c r="C16" s="15" t="s">
        <v>7</v>
      </c>
      <c r="D16" s="14" t="s">
        <v>1</v>
      </c>
      <c r="E16" s="28"/>
      <c r="G16" s="25"/>
    </row>
    <row r="17" spans="1:8" customFormat="1" ht="30" customHeight="1" x14ac:dyDescent="0.25">
      <c r="A17" s="10" t="s">
        <v>45</v>
      </c>
      <c r="B17" s="11">
        <v>70000</v>
      </c>
      <c r="C17" s="14" t="s">
        <v>20</v>
      </c>
      <c r="D17" s="14" t="s">
        <v>1</v>
      </c>
      <c r="E17" s="28"/>
      <c r="G17" s="25"/>
    </row>
    <row r="18" spans="1:8" s="12" customFormat="1" ht="29.25" customHeight="1" x14ac:dyDescent="0.2">
      <c r="A18" s="10" t="s">
        <v>45</v>
      </c>
      <c r="B18" s="11">
        <v>12940.5</v>
      </c>
      <c r="C18" s="15" t="s">
        <v>7</v>
      </c>
      <c r="D18" s="14" t="s">
        <v>1</v>
      </c>
      <c r="E18" s="27"/>
      <c r="F18" s="1"/>
      <c r="G18" s="24"/>
      <c r="H18" s="13"/>
    </row>
    <row r="19" spans="1:8" s="12" customFormat="1" ht="29.25" customHeight="1" x14ac:dyDescent="0.2">
      <c r="A19" s="10" t="s">
        <v>47</v>
      </c>
      <c r="B19" s="11">
        <v>15000</v>
      </c>
      <c r="C19" s="15" t="s">
        <v>21</v>
      </c>
      <c r="D19" s="14" t="s">
        <v>37</v>
      </c>
      <c r="E19" s="27"/>
      <c r="F19" s="1"/>
      <c r="G19" s="24"/>
      <c r="H19" s="13"/>
    </row>
    <row r="20" spans="1:8" s="12" customFormat="1" ht="29.25" customHeight="1" x14ac:dyDescent="0.2">
      <c r="A20" s="10" t="s">
        <v>22</v>
      </c>
      <c r="B20" s="11">
        <v>8000</v>
      </c>
      <c r="C20" s="15"/>
      <c r="D20" s="14" t="s">
        <v>23</v>
      </c>
      <c r="E20" s="27"/>
      <c r="F20" s="1"/>
      <c r="G20" s="24"/>
      <c r="H20" s="13"/>
    </row>
    <row r="21" spans="1:8" s="12" customFormat="1" ht="29.25" customHeight="1" x14ac:dyDescent="0.2">
      <c r="A21" s="10" t="s">
        <v>24</v>
      </c>
      <c r="B21" s="11">
        <v>1500</v>
      </c>
      <c r="C21" s="15" t="s">
        <v>25</v>
      </c>
      <c r="D21" s="14" t="s">
        <v>36</v>
      </c>
      <c r="E21" s="29" t="s">
        <v>50</v>
      </c>
      <c r="F21" s="1"/>
      <c r="G21" s="24"/>
      <c r="H21" s="13"/>
    </row>
    <row r="22" spans="1:8" s="12" customFormat="1" ht="29.25" customHeight="1" x14ac:dyDescent="0.2">
      <c r="A22" s="14" t="s">
        <v>52</v>
      </c>
      <c r="B22" s="11">
        <v>4900</v>
      </c>
      <c r="C22" s="15" t="s">
        <v>21</v>
      </c>
      <c r="D22" s="14" t="s">
        <v>1</v>
      </c>
      <c r="E22" s="29"/>
      <c r="F22" s="1"/>
      <c r="G22" s="24"/>
      <c r="H22" s="13"/>
    </row>
    <row r="23" spans="1:8" s="4" customFormat="1" x14ac:dyDescent="0.2">
      <c r="A23" s="18" t="s">
        <v>0</v>
      </c>
      <c r="B23" s="19">
        <f>SUM(B4:B22)</f>
        <v>1073871.8999999999</v>
      </c>
      <c r="C23" s="12"/>
      <c r="F23" s="3"/>
      <c r="G23" s="26"/>
      <c r="H23" s="3"/>
    </row>
    <row r="24" spans="1:8" s="4" customFormat="1" x14ac:dyDescent="0.2">
      <c r="A24" s="13"/>
      <c r="B24" s="12"/>
      <c r="C24" s="12"/>
      <c r="D24" s="8"/>
      <c r="F24" s="3"/>
      <c r="G24" s="26"/>
      <c r="H24" s="3"/>
    </row>
    <row r="26" spans="1:8" s="4" customFormat="1" x14ac:dyDescent="0.2">
      <c r="A26" s="5"/>
      <c r="B26" s="9"/>
      <c r="C26" s="5"/>
      <c r="D26" s="5"/>
      <c r="F26" s="3"/>
      <c r="G26" s="26"/>
      <c r="H26" s="3"/>
    </row>
    <row r="27" spans="1:8" s="4" customFormat="1" ht="12.75" customHeight="1" x14ac:dyDescent="0.2">
      <c r="A27" s="39" t="s">
        <v>44</v>
      </c>
      <c r="B27" s="39"/>
      <c r="C27" s="39"/>
      <c r="D27" s="39"/>
      <c r="E27" s="39"/>
      <c r="F27" s="3"/>
      <c r="G27" s="26"/>
      <c r="H27" s="3"/>
    </row>
    <row r="28" spans="1:8" s="4" customFormat="1" ht="12.75" customHeight="1" x14ac:dyDescent="0.2">
      <c r="A28" s="31" t="s">
        <v>42</v>
      </c>
      <c r="B28" s="32" t="s">
        <v>3</v>
      </c>
      <c r="C28" s="32" t="s">
        <v>2</v>
      </c>
      <c r="D28" s="33" t="s">
        <v>43</v>
      </c>
      <c r="E28" s="34" t="s">
        <v>51</v>
      </c>
      <c r="F28" s="3"/>
      <c r="G28" s="26"/>
      <c r="H28" s="3"/>
    </row>
    <row r="29" spans="1:8" s="12" customFormat="1" ht="26.25" customHeight="1" x14ac:dyDescent="0.2">
      <c r="A29" s="10" t="s">
        <v>45</v>
      </c>
      <c r="B29" s="11">
        <v>75000</v>
      </c>
      <c r="C29" s="15" t="s">
        <v>27</v>
      </c>
      <c r="D29" s="14" t="s">
        <v>36</v>
      </c>
      <c r="E29" s="29" t="s">
        <v>50</v>
      </c>
      <c r="F29" s="13"/>
      <c r="G29" s="24"/>
    </row>
    <row r="30" spans="1:8" s="4" customFormat="1" ht="25.5" customHeight="1" x14ac:dyDescent="0.2">
      <c r="A30" s="10" t="s">
        <v>48</v>
      </c>
      <c r="B30" s="11">
        <v>70000</v>
      </c>
      <c r="C30" s="15" t="s">
        <v>29</v>
      </c>
      <c r="D30" s="14" t="s">
        <v>1</v>
      </c>
      <c r="E30" s="29" t="s">
        <v>50</v>
      </c>
      <c r="F30" s="3"/>
      <c r="G30" s="26"/>
      <c r="H30" s="3"/>
    </row>
    <row r="31" spans="1:8" s="4" customFormat="1" ht="25.5" x14ac:dyDescent="0.2">
      <c r="A31" s="10" t="s">
        <v>45</v>
      </c>
      <c r="B31" s="11">
        <v>15000</v>
      </c>
      <c r="C31" s="15" t="s">
        <v>31</v>
      </c>
      <c r="D31" s="14" t="s">
        <v>1</v>
      </c>
      <c r="E31" s="29" t="s">
        <v>50</v>
      </c>
      <c r="F31" s="6"/>
      <c r="G31" s="26"/>
      <c r="H31" s="3"/>
    </row>
    <row r="32" spans="1:8" s="4" customFormat="1" ht="25.5" x14ac:dyDescent="0.2">
      <c r="A32" s="10" t="s">
        <v>45</v>
      </c>
      <c r="B32" s="11">
        <v>12000</v>
      </c>
      <c r="C32" s="15" t="s">
        <v>25</v>
      </c>
      <c r="D32" s="14" t="s">
        <v>1</v>
      </c>
      <c r="E32" s="29" t="s">
        <v>50</v>
      </c>
      <c r="F32" s="3"/>
      <c r="G32" s="26"/>
      <c r="H32" s="3"/>
    </row>
    <row r="33" spans="1:5" ht="25.5" x14ac:dyDescent="0.2">
      <c r="A33" s="14" t="s">
        <v>49</v>
      </c>
      <c r="B33" s="15">
        <v>135000</v>
      </c>
      <c r="C33" s="15" t="s">
        <v>25</v>
      </c>
      <c r="D33" s="14" t="s">
        <v>1</v>
      </c>
      <c r="E33" s="29" t="s">
        <v>50</v>
      </c>
    </row>
    <row r="34" spans="1:5" ht="26.25" x14ac:dyDescent="0.25">
      <c r="A34" s="10" t="s">
        <v>47</v>
      </c>
      <c r="B34" s="17">
        <v>25000</v>
      </c>
      <c r="C34" s="15" t="s">
        <v>40</v>
      </c>
      <c r="D34" s="14" t="s">
        <v>1</v>
      </c>
      <c r="E34" s="29" t="s">
        <v>50</v>
      </c>
    </row>
    <row r="35" spans="1:5" x14ac:dyDescent="0.2">
      <c r="A35" s="18" t="s">
        <v>0</v>
      </c>
      <c r="B35" s="34">
        <f>SUM(B29:B34)</f>
        <v>332000</v>
      </c>
    </row>
  </sheetData>
  <mergeCells count="2">
    <mergeCell ref="A2:E2"/>
    <mergeCell ref="A27:E27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CCC2-B36C-4F58-88DA-C4D815C389B1}">
  <dimension ref="A1:E10"/>
  <sheetViews>
    <sheetView workbookViewId="0">
      <selection activeCell="H9" sqref="H9"/>
    </sheetView>
  </sheetViews>
  <sheetFormatPr defaultRowHeight="15" x14ac:dyDescent="0.25"/>
  <cols>
    <col min="1" max="1" width="20.85546875" customWidth="1"/>
    <col min="2" max="2" width="12.85546875" customWidth="1"/>
    <col min="3" max="3" width="13.5703125" customWidth="1"/>
    <col min="4" max="4" width="17.140625" customWidth="1"/>
    <col min="5" max="5" width="19.140625" customWidth="1"/>
  </cols>
  <sheetData>
    <row r="1" spans="1:5" ht="45" customHeight="1" x14ac:dyDescent="0.25"/>
    <row r="2" spans="1:5" ht="39" customHeight="1" x14ac:dyDescent="0.25"/>
    <row r="3" spans="1:5" ht="37.5" customHeight="1" x14ac:dyDescent="0.25">
      <c r="A3" s="10" t="s">
        <v>26</v>
      </c>
      <c r="B3" s="11">
        <v>75000</v>
      </c>
      <c r="C3" s="15" t="s">
        <v>27</v>
      </c>
      <c r="D3" s="14" t="s">
        <v>36</v>
      </c>
      <c r="E3" s="29" t="s">
        <v>38</v>
      </c>
    </row>
    <row r="4" spans="1:5" ht="39" customHeight="1" x14ac:dyDescent="0.25">
      <c r="A4" s="10" t="s">
        <v>28</v>
      </c>
      <c r="B4" s="11">
        <v>70000</v>
      </c>
      <c r="C4" s="15" t="s">
        <v>29</v>
      </c>
      <c r="D4" s="14" t="s">
        <v>1</v>
      </c>
      <c r="E4" s="29" t="s">
        <v>38</v>
      </c>
    </row>
    <row r="5" spans="1:5" ht="37.5" customHeight="1" x14ac:dyDescent="0.25">
      <c r="A5" s="10" t="s">
        <v>30</v>
      </c>
      <c r="B5" s="11">
        <v>15000</v>
      </c>
      <c r="C5" s="15" t="s">
        <v>31</v>
      </c>
      <c r="D5" s="14" t="s">
        <v>1</v>
      </c>
      <c r="E5" s="29" t="s">
        <v>38</v>
      </c>
    </row>
    <row r="6" spans="1:5" ht="39" x14ac:dyDescent="0.25">
      <c r="A6" s="10" t="s">
        <v>32</v>
      </c>
      <c r="B6" s="11">
        <v>12000</v>
      </c>
      <c r="C6" s="15" t="s">
        <v>25</v>
      </c>
      <c r="D6" s="14" t="s">
        <v>1</v>
      </c>
      <c r="E6" s="29" t="s">
        <v>38</v>
      </c>
    </row>
    <row r="7" spans="1:5" ht="51.75" x14ac:dyDescent="0.25">
      <c r="A7" s="14" t="s">
        <v>33</v>
      </c>
      <c r="B7" s="15">
        <v>135000</v>
      </c>
      <c r="C7" s="15" t="s">
        <v>25</v>
      </c>
      <c r="D7" s="14" t="s">
        <v>1</v>
      </c>
      <c r="E7" s="29" t="s">
        <v>38</v>
      </c>
    </row>
    <row r="8" spans="1:5" ht="45" customHeight="1" x14ac:dyDescent="0.25">
      <c r="A8" s="30" t="s">
        <v>39</v>
      </c>
      <c r="B8" s="17">
        <v>25000</v>
      </c>
      <c r="C8" s="15" t="s">
        <v>40</v>
      </c>
      <c r="D8" s="14" t="s">
        <v>1</v>
      </c>
      <c r="E8" s="30" t="s">
        <v>38</v>
      </c>
    </row>
    <row r="9" spans="1:5" ht="45.75" customHeight="1" x14ac:dyDescent="0.25">
      <c r="A9" s="16"/>
      <c r="B9" s="17"/>
      <c r="C9" s="16"/>
      <c r="D9" s="16"/>
      <c r="E9" s="16"/>
    </row>
    <row r="10" spans="1:5" ht="44.25" customHeight="1" x14ac:dyDescent="0.25">
      <c r="A10" s="16"/>
      <c r="B10" s="17"/>
      <c r="C10" s="16"/>
      <c r="D10" s="16"/>
      <c r="E10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0DFD7-9C9E-4A32-9A45-81194D4094A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sporovi 31.12.2025.</vt:lpstr>
      <vt:lpstr>List2</vt:lpstr>
      <vt:lpstr>List1</vt:lpstr>
      <vt:lpstr>'sporovi 31.12.2025.'!Podrucje_ispisa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Bilić</dc:creator>
  <cp:lastModifiedBy>Ivana Kraljević Radalj</cp:lastModifiedBy>
  <cp:lastPrinted>2024-02-14T09:47:33Z</cp:lastPrinted>
  <dcterms:created xsi:type="dcterms:W3CDTF">2021-07-07T05:12:32Z</dcterms:created>
  <dcterms:modified xsi:type="dcterms:W3CDTF">2026-02-16T11:24:23Z</dcterms:modified>
</cp:coreProperties>
</file>